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D13" i="1"/>
  <c r="H14"/>
  <c r="K15"/>
  <c r="J15"/>
  <c r="G14" l="1"/>
  <c r="N19"/>
  <c r="M19"/>
  <c r="K19"/>
  <c r="J19"/>
  <c r="N18"/>
  <c r="M18"/>
  <c r="K18"/>
  <c r="J18"/>
  <c r="N17"/>
  <c r="M17"/>
  <c r="K16"/>
  <c r="J16"/>
  <c r="H13"/>
  <c r="G13"/>
  <c r="E13"/>
  <c r="E12"/>
  <c r="E11"/>
  <c r="D12"/>
  <c r="D11"/>
  <c r="U134" l="1"/>
  <c r="U133"/>
  <c r="U132"/>
  <c r="U131"/>
  <c r="U130"/>
  <c r="U129"/>
  <c r="U128"/>
  <c r="U127" s="1"/>
  <c r="U125"/>
  <c r="U124"/>
  <c r="U123"/>
  <c r="U122"/>
  <c r="U121"/>
  <c r="U120"/>
  <c r="U119"/>
  <c r="U117"/>
  <c r="U116"/>
  <c r="U115"/>
  <c r="U114"/>
  <c r="U113"/>
  <c r="U112"/>
  <c r="U111"/>
  <c r="U110"/>
  <c r="U109"/>
  <c r="U108"/>
  <c r="U107"/>
  <c r="U106"/>
  <c r="U105"/>
  <c r="U104"/>
  <c r="U101"/>
  <c r="U100"/>
  <c r="U99"/>
  <c r="U98"/>
  <c r="U97"/>
  <c r="U96"/>
  <c r="U95"/>
  <c r="U94"/>
  <c r="U93"/>
  <c r="U92"/>
  <c r="U91"/>
  <c r="U90"/>
  <c r="U89"/>
  <c r="U88"/>
  <c r="U87"/>
  <c r="U86"/>
  <c r="U73" s="1"/>
  <c r="U85"/>
  <c r="U84"/>
  <c r="U83"/>
  <c r="U82"/>
  <c r="U81"/>
  <c r="U80"/>
  <c r="U79"/>
  <c r="U78"/>
  <c r="U77"/>
  <c r="U76"/>
  <c r="U75"/>
  <c r="U74"/>
  <c r="U71"/>
  <c r="U68" s="1"/>
  <c r="U70"/>
  <c r="U69"/>
  <c r="U66"/>
  <c r="U65"/>
  <c r="U64"/>
  <c r="U63"/>
  <c r="U62"/>
  <c r="U61"/>
  <c r="U58"/>
  <c r="U57"/>
  <c r="U56"/>
  <c r="U55"/>
  <c r="U54"/>
  <c r="U53"/>
  <c r="U52"/>
  <c r="U51"/>
  <c r="U50"/>
  <c r="U49"/>
  <c r="U48"/>
  <c r="U47"/>
  <c r="U46"/>
  <c r="U44"/>
  <c r="U43"/>
  <c r="U42"/>
  <c r="U41"/>
  <c r="U40"/>
  <c r="U39"/>
  <c r="U38"/>
  <c r="U37"/>
  <c r="U35"/>
  <c r="U34"/>
  <c r="U33"/>
  <c r="U32"/>
  <c r="U31"/>
  <c r="U30"/>
  <c r="U29"/>
  <c r="U28"/>
  <c r="U27"/>
  <c r="U26"/>
  <c r="U25" s="1"/>
  <c r="U23"/>
  <c r="U22"/>
  <c r="U21"/>
  <c r="U20"/>
  <c r="U19"/>
  <c r="U18"/>
  <c r="U17"/>
  <c r="U16"/>
  <c r="U15"/>
  <c r="U14" s="1"/>
  <c r="U12"/>
  <c r="U11" s="1"/>
  <c r="U60" l="1"/>
  <c r="U103"/>
  <c r="N21" l="1"/>
  <c r="M21"/>
  <c r="K21"/>
  <c r="J21"/>
  <c r="H21"/>
  <c r="G21"/>
  <c r="E21"/>
  <c r="D21"/>
  <c r="O21" l="1"/>
  <c r="L21"/>
  <c r="I21"/>
  <c r="F21"/>
  <c r="N23"/>
  <c r="K23"/>
  <c r="H23"/>
  <c r="E22"/>
  <c r="E24" s="1"/>
  <c r="P19"/>
  <c r="P18"/>
  <c r="P17"/>
  <c r="P16"/>
  <c r="P15"/>
  <c r="P14"/>
  <c r="P13"/>
  <c r="P12"/>
  <c r="P11"/>
  <c r="P21" l="1"/>
  <c r="P23" s="1"/>
  <c r="G23"/>
  <c r="I23" s="1"/>
  <c r="J23"/>
  <c r="L23" s="1"/>
  <c r="M23"/>
  <c r="O23" s="1"/>
  <c r="F22"/>
  <c r="D23"/>
  <c r="E23"/>
  <c r="H22"/>
  <c r="D22"/>
  <c r="F23" l="1"/>
  <c r="F24" s="1"/>
  <c r="I24" s="1"/>
  <c r="L24" s="1"/>
  <c r="O24" s="1"/>
  <c r="I22"/>
  <c r="L22" s="1"/>
  <c r="O22" s="1"/>
  <c r="G22"/>
  <c r="G24" s="1"/>
  <c r="D24"/>
  <c r="K22"/>
  <c r="H24"/>
  <c r="J22" l="1"/>
  <c r="M22" s="1"/>
  <c r="M24" s="1"/>
  <c r="N22"/>
  <c r="N24" s="1"/>
  <c r="K24"/>
  <c r="J24" l="1"/>
</calcChain>
</file>

<file path=xl/sharedStrings.xml><?xml version="1.0" encoding="utf-8"?>
<sst xmlns="http://schemas.openxmlformats.org/spreadsheetml/2006/main" count="57" uniqueCount="45">
  <si>
    <t>PREFEITURA MUNICIPAL DE RIFAINA</t>
  </si>
  <si>
    <t>CRONOGRAMA FÍSICO FINANCEIRO</t>
  </si>
  <si>
    <t>ITEM</t>
  </si>
  <si>
    <t>SERVIÇOS</t>
  </si>
  <si>
    <t>MÊS 01</t>
  </si>
  <si>
    <t>TOTAL</t>
  </si>
  <si>
    <t>MÊS 02</t>
  </si>
  <si>
    <t>MÊS 03</t>
  </si>
  <si>
    <t>MÊS 04</t>
  </si>
  <si>
    <t>REVESTIMENTOS</t>
  </si>
  <si>
    <t>ESQUADRIAS</t>
  </si>
  <si>
    <t>COBERTURA</t>
  </si>
  <si>
    <t>PINTURA</t>
  </si>
  <si>
    <t>INSTALAÇÕES HIDRAULICAS</t>
  </si>
  <si>
    <t>ESTADO DE SÃO PAULO - CNPJ 45.318.995/0001-71</t>
  </si>
  <si>
    <t>SIMPLES</t>
  </si>
  <si>
    <t>ACUMULADO</t>
  </si>
  <si>
    <t>HUGO CÉSAR LOURENÇO</t>
  </si>
  <si>
    <t>PREFEITO MUNICIPAL</t>
  </si>
  <si>
    <t>KELSON ROBERT DA SILVA FLORIANO</t>
  </si>
  <si>
    <t>ENGENHEIRO CIVIL - CREA:5061583500</t>
  </si>
  <si>
    <t>ANGELA CAROLINA DORASCENZI</t>
  </si>
  <si>
    <t>ARQUITETA E URBANISTA - CAU:A34659-4</t>
  </si>
  <si>
    <t>R$</t>
  </si>
  <si>
    <t xml:space="preserve">TOTAL </t>
  </si>
  <si>
    <t>C</t>
  </si>
  <si>
    <t>P</t>
  </si>
  <si>
    <t>%</t>
  </si>
  <si>
    <t>SIMPLES C/BDI (27,35%)</t>
  </si>
  <si>
    <t>ACUMULADO C/BDI (27,35%)</t>
  </si>
  <si>
    <t>LEGENDA</t>
  </si>
  <si>
    <t>C = CONCEDENTE</t>
  </si>
  <si>
    <t>P= PROPONENTE</t>
  </si>
  <si>
    <t>SERVIÇOS PRELIMINARES</t>
  </si>
  <si>
    <t>INFRAESTRUTURA</t>
  </si>
  <si>
    <t>SUPRAESTRUTURA, ALVENARIA E DIVISÓRIAS</t>
  </si>
  <si>
    <t>INSTALAÇÕES ELÉTRICAS</t>
  </si>
  <si>
    <t>OBRA/SERVIÇO:  INFRAESTRUTURA TURISTICA - CONSTRUÇÃO DE VESTIÁRIO</t>
  </si>
  <si>
    <t>LOCAL: RUA PADRE CÉSAR GARDINI, Nº115, CENTRO, RIFAINA-SP</t>
  </si>
  <si>
    <t>COMPLEXO TURISTICO - PARQUE ECOLÓGICO GERALDO JORGE</t>
  </si>
  <si>
    <t>ART. Nº 28027230180137009</t>
  </si>
  <si>
    <t>RRT. Nº6625997</t>
  </si>
  <si>
    <t>DATA: 06/02/2018</t>
  </si>
  <si>
    <r>
      <t>1</t>
    </r>
    <r>
      <rPr>
        <b/>
        <sz val="10"/>
        <color theme="1"/>
        <rFont val="Calibri"/>
        <family val="2"/>
      </rPr>
      <t>ª</t>
    </r>
    <r>
      <rPr>
        <b/>
        <sz val="10"/>
        <color theme="1"/>
        <rFont val="Times New Roman"/>
        <family val="1"/>
      </rPr>
      <t xml:space="preserve"> ETAPA</t>
    </r>
  </si>
  <si>
    <r>
      <rPr>
        <b/>
        <sz val="10"/>
        <color theme="1"/>
        <rFont val="Calibri"/>
        <family val="2"/>
      </rPr>
      <t>2ª</t>
    </r>
    <r>
      <rPr>
        <b/>
        <sz val="10"/>
        <color theme="1"/>
        <rFont val="Times New Roman"/>
        <family val="1"/>
      </rPr>
      <t xml:space="preserve"> ETAPA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</si>
</sst>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[$R$-416]\ * #,##0.00_-;\-[$R$-416]\ * #,##0.00_-;_-[$R$-416]\ * &quot;-&quot;??_-;_-@_-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3">
    <xf numFmtId="0" fontId="0" fillId="0" borderId="0" xfId="0"/>
    <xf numFmtId="0" fontId="2" fillId="0" borderId="3" xfId="0" applyFont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7" fillId="0" borderId="8" xfId="0" applyFont="1" applyBorder="1"/>
    <xf numFmtId="0" fontId="6" fillId="0" borderId="0" xfId="0" applyFont="1" applyBorder="1"/>
    <xf numFmtId="0" fontId="2" fillId="0" borderId="2" xfId="0" applyFont="1" applyBorder="1"/>
    <xf numFmtId="0" fontId="2" fillId="0" borderId="5" xfId="0" applyFont="1" applyBorder="1"/>
    <xf numFmtId="0" fontId="6" fillId="0" borderId="5" xfId="0" applyFont="1" applyBorder="1"/>
    <xf numFmtId="0" fontId="7" fillId="0" borderId="0" xfId="0" applyFont="1" applyBorder="1"/>
    <xf numFmtId="0" fontId="6" fillId="0" borderId="6" xfId="0" applyFont="1" applyBorder="1"/>
    <xf numFmtId="0" fontId="7" fillId="0" borderId="5" xfId="0" applyFont="1" applyBorder="1"/>
    <xf numFmtId="0" fontId="7" fillId="0" borderId="6" xfId="0" applyFont="1" applyBorder="1"/>
    <xf numFmtId="2" fontId="5" fillId="0" borderId="1" xfId="0" applyNumberFormat="1" applyFont="1" applyBorder="1"/>
    <xf numFmtId="2" fontId="5" fillId="0" borderId="12" xfId="0" applyNumberFormat="1" applyFont="1" applyBorder="1"/>
    <xf numFmtId="2" fontId="5" fillId="0" borderId="21" xfId="0" applyNumberFormat="1" applyFont="1" applyBorder="1"/>
    <xf numFmtId="2" fontId="5" fillId="0" borderId="22" xfId="0" applyNumberFormat="1" applyFont="1" applyBorder="1"/>
    <xf numFmtId="2" fontId="5" fillId="0" borderId="23" xfId="0" applyNumberFormat="1" applyFont="1" applyBorder="1"/>
    <xf numFmtId="0" fontId="4" fillId="2" borderId="21" xfId="0" applyFont="1" applyFill="1" applyBorder="1" applyAlignment="1">
      <alignment horizontal="center"/>
    </xf>
    <xf numFmtId="0" fontId="5" fillId="0" borderId="16" xfId="0" applyFont="1" applyBorder="1"/>
    <xf numFmtId="2" fontId="5" fillId="0" borderId="16" xfId="0" applyNumberFormat="1" applyFont="1" applyBorder="1"/>
    <xf numFmtId="0" fontId="5" fillId="0" borderId="20" xfId="0" applyFont="1" applyBorder="1"/>
    <xf numFmtId="0" fontId="4" fillId="2" borderId="22" xfId="0" applyFont="1" applyFill="1" applyBorder="1" applyAlignment="1">
      <alignment horizontal="center"/>
    </xf>
    <xf numFmtId="0" fontId="5" fillId="0" borderId="10" xfId="0" applyFont="1" applyBorder="1"/>
    <xf numFmtId="0" fontId="4" fillId="0" borderId="10" xfId="0" applyFont="1" applyBorder="1"/>
    <xf numFmtId="0" fontId="10" fillId="2" borderId="11" xfId="0" applyFont="1" applyFill="1" applyBorder="1" applyAlignment="1">
      <alignment vertical="center"/>
    </xf>
    <xf numFmtId="0" fontId="10" fillId="2" borderId="12" xfId="0" applyFont="1" applyFill="1" applyBorder="1" applyAlignment="1">
      <alignment horizontal="center" vertical="center"/>
    </xf>
    <xf numFmtId="0" fontId="4" fillId="2" borderId="12" xfId="0" applyFont="1" applyFill="1" applyBorder="1"/>
    <xf numFmtId="0" fontId="4" fillId="2" borderId="7" xfId="0" applyFont="1" applyFill="1" applyBorder="1"/>
    <xf numFmtId="0" fontId="4" fillId="2" borderId="9" xfId="0" applyFont="1" applyFill="1" applyBorder="1"/>
    <xf numFmtId="0" fontId="4" fillId="2" borderId="12" xfId="0" applyFont="1" applyFill="1" applyBorder="1" applyAlignment="1">
      <alignment horizontal="center"/>
    </xf>
    <xf numFmtId="2" fontId="5" fillId="0" borderId="10" xfId="0" applyNumberFormat="1" applyFont="1" applyBorder="1"/>
    <xf numFmtId="2" fontId="5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2" fontId="5" fillId="0" borderId="3" xfId="0" applyNumberFormat="1" applyFont="1" applyBorder="1"/>
    <xf numFmtId="0" fontId="4" fillId="0" borderId="4" xfId="0" applyFont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2" fontId="5" fillId="0" borderId="7" xfId="0" applyNumberFormat="1" applyFont="1" applyBorder="1"/>
    <xf numFmtId="2" fontId="5" fillId="0" borderId="13" xfId="0" applyNumberFormat="1" applyFont="1" applyBorder="1"/>
    <xf numFmtId="0" fontId="4" fillId="2" borderId="26" xfId="0" applyFont="1" applyFill="1" applyBorder="1" applyAlignment="1">
      <alignment horizontal="center"/>
    </xf>
    <xf numFmtId="0" fontId="10" fillId="2" borderId="25" xfId="0" applyFont="1" applyFill="1" applyBorder="1" applyAlignment="1">
      <alignment vertical="center"/>
    </xf>
    <xf numFmtId="0" fontId="0" fillId="2" borderId="0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7" fillId="2" borderId="27" xfId="0" applyFont="1" applyFill="1" applyBorder="1"/>
    <xf numFmtId="0" fontId="7" fillId="2" borderId="28" xfId="0" applyFont="1" applyFill="1" applyBorder="1"/>
    <xf numFmtId="0" fontId="1" fillId="2" borderId="29" xfId="0" applyFont="1" applyFill="1" applyBorder="1"/>
    <xf numFmtId="0" fontId="7" fillId="2" borderId="30" xfId="0" applyFont="1" applyFill="1" applyBorder="1"/>
    <xf numFmtId="0" fontId="1" fillId="2" borderId="31" xfId="0" applyFont="1" applyFill="1" applyBorder="1"/>
    <xf numFmtId="2" fontId="5" fillId="0" borderId="32" xfId="0" applyNumberFormat="1" applyFont="1" applyBorder="1"/>
    <xf numFmtId="0" fontId="5" fillId="0" borderId="32" xfId="0" applyFont="1" applyBorder="1"/>
    <xf numFmtId="2" fontId="5" fillId="0" borderId="33" xfId="0" applyNumberFormat="1" applyFont="1" applyBorder="1"/>
    <xf numFmtId="2" fontId="5" fillId="0" borderId="34" xfId="0" applyNumberFormat="1" applyFont="1" applyBorder="1"/>
    <xf numFmtId="4" fontId="12" fillId="3" borderId="10" xfId="1" applyNumberFormat="1" applyFont="1" applyFill="1" applyBorder="1" applyAlignment="1">
      <alignment horizontal="center" vertical="center"/>
    </xf>
    <xf numFmtId="164" fontId="12" fillId="3" borderId="19" xfId="1" applyNumberFormat="1" applyFont="1" applyFill="1" applyBorder="1" applyAlignment="1">
      <alignment horizontal="center" vertical="center"/>
    </xf>
    <xf numFmtId="4" fontId="13" fillId="4" borderId="10" xfId="0" applyNumberFormat="1" applyFont="1" applyFill="1" applyBorder="1" applyAlignment="1">
      <alignment horizontal="center" vertical="center"/>
    </xf>
    <xf numFmtId="164" fontId="13" fillId="4" borderId="19" xfId="0" applyNumberFormat="1" applyFont="1" applyFill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164" fontId="14" fillId="3" borderId="19" xfId="0" applyNumberFormat="1" applyFont="1" applyFill="1" applyBorder="1" applyAlignment="1">
      <alignment horizontal="center" vertical="center"/>
    </xf>
    <xf numFmtId="4" fontId="15" fillId="4" borderId="10" xfId="1" applyNumberFormat="1" applyFont="1" applyFill="1" applyBorder="1" applyAlignment="1">
      <alignment horizontal="center" vertical="center"/>
    </xf>
    <xf numFmtId="164" fontId="15" fillId="4" borderId="19" xfId="1" applyNumberFormat="1" applyFont="1" applyFill="1" applyBorder="1" applyAlignment="1">
      <alignment horizontal="center" vertical="center"/>
    </xf>
    <xf numFmtId="4" fontId="12" fillId="3" borderId="16" xfId="1" applyNumberFormat="1" applyFont="1" applyFill="1" applyBorder="1" applyAlignment="1">
      <alignment horizontal="center" vertical="center"/>
    </xf>
    <xf numFmtId="164" fontId="12" fillId="3" borderId="17" xfId="1" applyNumberFormat="1" applyFont="1" applyFill="1" applyBorder="1" applyAlignment="1">
      <alignment horizontal="center" vertical="center"/>
    </xf>
    <xf numFmtId="4" fontId="15" fillId="0" borderId="10" xfId="1" applyNumberFormat="1" applyFont="1" applyFill="1" applyBorder="1" applyAlignment="1">
      <alignment horizontal="center" vertical="center"/>
    </xf>
    <xf numFmtId="164" fontId="15" fillId="4" borderId="19" xfId="1" applyNumberFormat="1" applyFont="1" applyFill="1" applyBorder="1" applyAlignment="1">
      <alignment horizontal="left"/>
    </xf>
    <xf numFmtId="4" fontId="12" fillId="5" borderId="10" xfId="1" applyNumberFormat="1" applyFont="1" applyFill="1" applyBorder="1" applyAlignment="1">
      <alignment horizontal="center" vertical="center"/>
    </xf>
    <xf numFmtId="164" fontId="12" fillId="5" borderId="19" xfId="1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2" fontId="4" fillId="0" borderId="11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left"/>
    </xf>
    <xf numFmtId="0" fontId="4" fillId="2" borderId="36" xfId="0" applyFont="1" applyFill="1" applyBorder="1" applyAlignment="1">
      <alignment horizontal="left"/>
    </xf>
    <xf numFmtId="0" fontId="4" fillId="2" borderId="2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6" fillId="2" borderId="11" xfId="0" applyFont="1" applyFill="1" applyBorder="1"/>
    <xf numFmtId="0" fontId="6" fillId="2" borderId="2" xfId="0" applyFont="1" applyFill="1" applyBorder="1"/>
    <xf numFmtId="0" fontId="6" fillId="2" borderId="4" xfId="0" applyFont="1" applyFill="1" applyBorder="1"/>
    <xf numFmtId="0" fontId="4" fillId="2" borderId="2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2" fontId="5" fillId="0" borderId="37" xfId="0" applyNumberFormat="1" applyFont="1" applyBorder="1"/>
    <xf numFmtId="2" fontId="5" fillId="0" borderId="38" xfId="0" applyNumberFormat="1" applyFont="1" applyBorder="1"/>
    <xf numFmtId="2" fontId="5" fillId="0" borderId="18" xfId="0" applyNumberFormat="1" applyFont="1" applyBorder="1"/>
    <xf numFmtId="0" fontId="5" fillId="0" borderId="19" xfId="0" applyFont="1" applyBorder="1"/>
    <xf numFmtId="2" fontId="5" fillId="0" borderId="39" xfId="0" applyNumberFormat="1" applyFont="1" applyBorder="1"/>
    <xf numFmtId="2" fontId="5" fillId="0" borderId="40" xfId="0" applyNumberFormat="1" applyFont="1" applyBorder="1"/>
    <xf numFmtId="2" fontId="5" fillId="0" borderId="19" xfId="0" applyNumberFormat="1" applyFont="1" applyBorder="1"/>
    <xf numFmtId="0" fontId="5" fillId="0" borderId="18" xfId="0" applyFont="1" applyBorder="1"/>
    <xf numFmtId="0" fontId="4" fillId="0" borderId="19" xfId="0" applyFont="1" applyBorder="1"/>
    <xf numFmtId="2" fontId="5" fillId="0" borderId="35" xfId="0" applyNumberFormat="1" applyFont="1" applyBorder="1"/>
    <xf numFmtId="0" fontId="5" fillId="0" borderId="41" xfId="0" applyFont="1" applyBorder="1"/>
    <xf numFmtId="2" fontId="5" fillId="0" borderId="41" xfId="0" applyNumberFormat="1" applyFont="1" applyBorder="1"/>
    <xf numFmtId="0" fontId="5" fillId="0" borderId="36" xfId="0" applyFont="1" applyBorder="1"/>
    <xf numFmtId="0" fontId="5" fillId="0" borderId="37" xfId="0" applyFont="1" applyBorder="1"/>
    <xf numFmtId="2" fontId="5" fillId="0" borderId="17" xfId="0" applyNumberFormat="1" applyFont="1" applyBorder="1"/>
    <xf numFmtId="0" fontId="5" fillId="0" borderId="35" xfId="0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0</xdr:rowOff>
    </xdr:from>
    <xdr:to>
      <xdr:col>2</xdr:col>
      <xdr:colOff>752475</xdr:colOff>
      <xdr:row>6</xdr:row>
      <xdr:rowOff>161925</xdr:rowOff>
    </xdr:to>
    <xdr:pic>
      <xdr:nvPicPr>
        <xdr:cNvPr id="3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0"/>
          <a:ext cx="12287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4"/>
  <sheetViews>
    <sheetView tabSelected="1" topLeftCell="A8" workbookViewId="0">
      <selection activeCell="W17" sqref="W17"/>
    </sheetView>
  </sheetViews>
  <sheetFormatPr defaultRowHeight="15"/>
  <cols>
    <col min="1" max="1" width="6.140625" customWidth="1"/>
    <col min="3" max="3" width="21.42578125" customWidth="1"/>
    <col min="4" max="4" width="8.140625" customWidth="1"/>
    <col min="5" max="5" width="7.85546875" customWidth="1"/>
    <col min="6" max="6" width="5.7109375" customWidth="1"/>
    <col min="7" max="7" width="8.42578125" customWidth="1"/>
    <col min="8" max="8" width="7.85546875" customWidth="1"/>
    <col min="9" max="9" width="5.7109375" customWidth="1"/>
    <col min="10" max="10" width="8.5703125" customWidth="1"/>
    <col min="11" max="11" width="8.28515625" customWidth="1"/>
    <col min="12" max="12" width="6.42578125" customWidth="1"/>
    <col min="13" max="13" width="8.42578125" customWidth="1"/>
    <col min="14" max="14" width="8.5703125" customWidth="1"/>
    <col min="15" max="15" width="6" customWidth="1"/>
    <col min="16" max="16" width="9.28515625" customWidth="1"/>
    <col min="21" max="21" width="14" customWidth="1"/>
  </cols>
  <sheetData>
    <row r="1" spans="1:21" ht="20.100000000000001" customHeight="1">
      <c r="A1" s="10"/>
      <c r="B1" s="1"/>
      <c r="C1" s="1"/>
      <c r="D1" s="85" t="s">
        <v>0</v>
      </c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6"/>
      <c r="Q1" s="2"/>
      <c r="R1" s="2"/>
    </row>
    <row r="2" spans="1:21">
      <c r="A2" s="11"/>
      <c r="B2" s="5"/>
      <c r="C2" s="5"/>
      <c r="D2" s="87" t="s">
        <v>14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8"/>
      <c r="Q2" s="2"/>
      <c r="R2" s="2"/>
    </row>
    <row r="3" spans="1:21" ht="5.0999999999999996" customHeight="1">
      <c r="A3" s="11"/>
      <c r="B3" s="5"/>
      <c r="C3" s="5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8"/>
      <c r="Q3" s="2"/>
      <c r="R3" s="2"/>
    </row>
    <row r="4" spans="1:21">
      <c r="A4" s="12"/>
      <c r="B4" s="9"/>
      <c r="C4" s="9"/>
      <c r="D4" s="87" t="s">
        <v>1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8"/>
      <c r="Q4" s="2"/>
      <c r="R4" s="2"/>
    </row>
    <row r="5" spans="1:21">
      <c r="A5" s="12"/>
      <c r="B5" s="9"/>
      <c r="C5" s="9"/>
      <c r="D5" s="13" t="s">
        <v>37</v>
      </c>
      <c r="E5" s="13"/>
      <c r="F5" s="13"/>
      <c r="G5" s="9"/>
      <c r="H5" s="9"/>
      <c r="I5" s="9"/>
      <c r="J5" s="9"/>
      <c r="K5" s="9"/>
      <c r="L5" s="9"/>
      <c r="M5" s="9"/>
      <c r="N5" s="9"/>
      <c r="O5" s="9"/>
      <c r="P5" s="14"/>
      <c r="Q5" s="2"/>
      <c r="R5" s="2"/>
    </row>
    <row r="6" spans="1:21" ht="15" customHeight="1">
      <c r="A6" s="12"/>
      <c r="B6" s="9"/>
      <c r="C6" s="9"/>
      <c r="D6" s="13" t="s">
        <v>39</v>
      </c>
      <c r="E6" s="13"/>
      <c r="F6" s="13"/>
      <c r="G6" s="9"/>
      <c r="H6" s="9"/>
      <c r="I6" s="9"/>
      <c r="J6" s="9"/>
      <c r="K6" s="9"/>
      <c r="L6" s="9"/>
      <c r="M6" s="9"/>
      <c r="N6" s="9"/>
      <c r="O6" s="9"/>
      <c r="P6" s="14"/>
      <c r="Q6" s="2"/>
      <c r="R6" s="2"/>
    </row>
    <row r="7" spans="1:21" ht="15.75" thickBot="1">
      <c r="A7" s="12"/>
      <c r="B7" s="9"/>
      <c r="C7" s="9"/>
      <c r="D7" s="13" t="s">
        <v>38</v>
      </c>
      <c r="E7" s="9"/>
      <c r="F7" s="9"/>
      <c r="G7" s="9"/>
      <c r="H7" s="9"/>
      <c r="I7" s="9"/>
      <c r="J7" s="9"/>
      <c r="K7" s="9"/>
      <c r="L7" s="9"/>
      <c r="M7" s="9"/>
      <c r="N7" s="13" t="s">
        <v>42</v>
      </c>
      <c r="O7" s="13"/>
      <c r="P7" s="14"/>
      <c r="Q7" s="2"/>
      <c r="R7" s="2"/>
    </row>
    <row r="8" spans="1:21" ht="15.75" thickBot="1">
      <c r="A8" s="100"/>
      <c r="B8" s="101"/>
      <c r="C8" s="102"/>
      <c r="D8" s="77" t="s">
        <v>43</v>
      </c>
      <c r="E8" s="106"/>
      <c r="F8" s="106"/>
      <c r="G8" s="106"/>
      <c r="H8" s="106"/>
      <c r="I8" s="78"/>
      <c r="J8" s="77" t="s">
        <v>44</v>
      </c>
      <c r="K8" s="106"/>
      <c r="L8" s="106"/>
      <c r="M8" s="106"/>
      <c r="N8" s="106"/>
      <c r="O8" s="78"/>
      <c r="P8" s="100"/>
      <c r="Q8" s="2"/>
      <c r="R8" s="2"/>
    </row>
    <row r="9" spans="1:21" ht="15.75" thickBot="1">
      <c r="A9" s="97" t="s">
        <v>2</v>
      </c>
      <c r="B9" s="98" t="s">
        <v>3</v>
      </c>
      <c r="C9" s="99"/>
      <c r="D9" s="81" t="s">
        <v>4</v>
      </c>
      <c r="E9" s="103"/>
      <c r="F9" s="82"/>
      <c r="G9" s="81" t="s">
        <v>6</v>
      </c>
      <c r="H9" s="103"/>
      <c r="I9" s="82"/>
      <c r="J9" s="81" t="s">
        <v>7</v>
      </c>
      <c r="K9" s="103"/>
      <c r="L9" s="82"/>
      <c r="M9" s="81" t="s">
        <v>8</v>
      </c>
      <c r="N9" s="103"/>
      <c r="O9" s="82"/>
      <c r="P9" s="104" t="s">
        <v>5</v>
      </c>
      <c r="Q9" s="7"/>
    </row>
    <row r="10" spans="1:21" ht="15.75" thickBot="1">
      <c r="A10" s="31"/>
      <c r="B10" s="32"/>
      <c r="C10" s="33"/>
      <c r="D10" s="34" t="s">
        <v>25</v>
      </c>
      <c r="E10" s="34" t="s">
        <v>26</v>
      </c>
      <c r="F10" s="34" t="s">
        <v>27</v>
      </c>
      <c r="G10" s="34" t="s">
        <v>25</v>
      </c>
      <c r="H10" s="34" t="s">
        <v>26</v>
      </c>
      <c r="I10" s="34" t="s">
        <v>27</v>
      </c>
      <c r="J10" s="34" t="s">
        <v>25</v>
      </c>
      <c r="K10" s="34" t="s">
        <v>26</v>
      </c>
      <c r="L10" s="34" t="s">
        <v>27</v>
      </c>
      <c r="M10" s="34" t="s">
        <v>25</v>
      </c>
      <c r="N10" s="105" t="s">
        <v>26</v>
      </c>
      <c r="O10" s="34" t="s">
        <v>27</v>
      </c>
      <c r="P10" s="34" t="s">
        <v>23</v>
      </c>
      <c r="Q10" s="7"/>
    </row>
    <row r="11" spans="1:21" ht="12.95" customHeight="1">
      <c r="A11" s="22">
        <v>1</v>
      </c>
      <c r="B11" s="79" t="s">
        <v>33</v>
      </c>
      <c r="C11" s="80"/>
      <c r="D11" s="107">
        <f>(340000*1/358256.38)*U11</f>
        <v>1197.5455119598987</v>
      </c>
      <c r="E11" s="57">
        <f>(18256.38*1/358256.38)*U11</f>
        <v>64.302488040101338</v>
      </c>
      <c r="F11" s="57">
        <v>100</v>
      </c>
      <c r="G11" s="58"/>
      <c r="H11" s="58"/>
      <c r="I11" s="108"/>
      <c r="J11" s="120"/>
      <c r="K11" s="58"/>
      <c r="L11" s="24"/>
      <c r="M11" s="23"/>
      <c r="N11" s="25"/>
      <c r="O11" s="121"/>
      <c r="P11" s="19">
        <f t="shared" ref="P11:P19" si="0">D11+E11+G11+H11+J11+K11+M11+N11</f>
        <v>1261.848</v>
      </c>
      <c r="S11" s="61"/>
      <c r="T11" s="61"/>
      <c r="U11" s="62">
        <f>SUM(U12:U13)</f>
        <v>1261.848</v>
      </c>
    </row>
    <row r="12" spans="1:21" ht="12.95" customHeight="1">
      <c r="A12" s="26">
        <v>2</v>
      </c>
      <c r="B12" s="83" t="s">
        <v>34</v>
      </c>
      <c r="C12" s="84"/>
      <c r="D12" s="109">
        <f>(340000*1/358256.38)*U14</f>
        <v>27008.772979841982</v>
      </c>
      <c r="E12" s="35">
        <f>(18256.38*1/358256.38)*U14</f>
        <v>1450.2424201580225</v>
      </c>
      <c r="F12" s="35">
        <v>100</v>
      </c>
      <c r="G12" s="27"/>
      <c r="H12" s="27"/>
      <c r="I12" s="110"/>
      <c r="J12" s="114"/>
      <c r="K12" s="27"/>
      <c r="L12" s="27"/>
      <c r="M12" s="27"/>
      <c r="N12" s="27"/>
      <c r="O12" s="110"/>
      <c r="P12" s="20">
        <f t="shared" si="0"/>
        <v>28459.015400000004</v>
      </c>
      <c r="S12" s="63">
        <v>155.4</v>
      </c>
      <c r="T12" s="63">
        <v>8.1199999999999992</v>
      </c>
      <c r="U12" s="64">
        <f>T12*S12</f>
        <v>1261.848</v>
      </c>
    </row>
    <row r="13" spans="1:21" ht="12.95" customHeight="1">
      <c r="A13" s="26">
        <v>3</v>
      </c>
      <c r="B13" s="83" t="s">
        <v>35</v>
      </c>
      <c r="C13" s="84"/>
      <c r="D13" s="111">
        <f>(340000*1/358256.38)*U25*0.2</f>
        <v>9598.0825776222064</v>
      </c>
      <c r="E13" s="60">
        <f>(18256.38*1/358256.38)*U25*0.2</f>
        <v>515.37130237779559</v>
      </c>
      <c r="F13" s="60">
        <v>20</v>
      </c>
      <c r="G13" s="59">
        <f>(340000*1/358256.38)*U25*0.8</f>
        <v>38392.330310488825</v>
      </c>
      <c r="H13" s="60">
        <f>(18256.38*1/358256.38)*U25*0.8</f>
        <v>2061.4852095111823</v>
      </c>
      <c r="I13" s="112">
        <v>80</v>
      </c>
      <c r="J13" s="111"/>
      <c r="K13" s="60"/>
      <c r="L13" s="27"/>
      <c r="M13" s="27"/>
      <c r="N13" s="27"/>
      <c r="O13" s="110"/>
      <c r="P13" s="20">
        <f t="shared" si="0"/>
        <v>50567.269400000012</v>
      </c>
      <c r="S13" s="65"/>
      <c r="T13" s="65"/>
      <c r="U13" s="64"/>
    </row>
    <row r="14" spans="1:21" ht="12.95" customHeight="1">
      <c r="A14" s="26">
        <v>4</v>
      </c>
      <c r="B14" s="75" t="s">
        <v>11</v>
      </c>
      <c r="C14" s="76"/>
      <c r="D14" s="109"/>
      <c r="E14" s="27"/>
      <c r="F14" s="35"/>
      <c r="G14" s="59">
        <f>(340000*1/358256.38)*U37</f>
        <v>54304.694263923491</v>
      </c>
      <c r="H14" s="60">
        <f>(18256.38*1/358256.38)*U37</f>
        <v>2915.9033360764934</v>
      </c>
      <c r="I14" s="113">
        <v>100</v>
      </c>
      <c r="J14" s="111"/>
      <c r="K14" s="60"/>
      <c r="L14" s="35"/>
      <c r="M14" s="27"/>
      <c r="N14" s="27"/>
      <c r="O14" s="110"/>
      <c r="P14" s="20">
        <f t="shared" si="0"/>
        <v>57220.597599999986</v>
      </c>
      <c r="S14" s="61"/>
      <c r="T14" s="61"/>
      <c r="U14" s="62">
        <f>SUM(U15:U24)</f>
        <v>28459.015400000004</v>
      </c>
    </row>
    <row r="15" spans="1:21" ht="12.95" customHeight="1">
      <c r="A15" s="26">
        <v>5</v>
      </c>
      <c r="B15" s="75" t="s">
        <v>9</v>
      </c>
      <c r="C15" s="76"/>
      <c r="D15" s="114"/>
      <c r="E15" s="27"/>
      <c r="F15" s="35"/>
      <c r="G15" s="59"/>
      <c r="H15" s="60"/>
      <c r="I15" s="113"/>
      <c r="J15" s="111">
        <f>(340000*1/358256.38)*U46</f>
        <v>62055.861229882365</v>
      </c>
      <c r="K15" s="60">
        <f>(18256.38*1/358256.38)*U46</f>
        <v>3332.1040701176466</v>
      </c>
      <c r="L15" s="35">
        <v>100</v>
      </c>
      <c r="M15" s="28"/>
      <c r="N15" s="28"/>
      <c r="O15" s="115"/>
      <c r="P15" s="20">
        <f t="shared" si="0"/>
        <v>65387.965300000011</v>
      </c>
      <c r="S15" s="63">
        <v>264</v>
      </c>
      <c r="T15" s="63">
        <v>47.24</v>
      </c>
      <c r="U15" s="64">
        <f t="shared" ref="U15:U66" si="1">T15*S15</f>
        <v>12471.36</v>
      </c>
    </row>
    <row r="16" spans="1:21" ht="12.95" customHeight="1">
      <c r="A16" s="26">
        <v>6</v>
      </c>
      <c r="B16" s="75" t="s">
        <v>10</v>
      </c>
      <c r="C16" s="76"/>
      <c r="D16" s="114"/>
      <c r="E16" s="35"/>
      <c r="F16" s="35"/>
      <c r="G16" s="28"/>
      <c r="H16" s="28"/>
      <c r="I16" s="115"/>
      <c r="J16" s="111">
        <f>(340000*1/358256.38)*U60</f>
        <v>17259.287781560237</v>
      </c>
      <c r="K16" s="60">
        <f>(18256.38*1/358256.38)*U60</f>
        <v>926.74151843976665</v>
      </c>
      <c r="L16" s="35">
        <v>100</v>
      </c>
      <c r="M16" s="28"/>
      <c r="N16" s="28"/>
      <c r="O16" s="115"/>
      <c r="P16" s="20">
        <f t="shared" si="0"/>
        <v>18186.029300000002</v>
      </c>
      <c r="S16" s="63">
        <v>16.93</v>
      </c>
      <c r="T16" s="63">
        <v>38.04</v>
      </c>
      <c r="U16" s="64">
        <f t="shared" si="1"/>
        <v>644.0172</v>
      </c>
    </row>
    <row r="17" spans="1:21" ht="12.95" customHeight="1">
      <c r="A17" s="26">
        <v>7</v>
      </c>
      <c r="B17" s="75" t="s">
        <v>12</v>
      </c>
      <c r="C17" s="76"/>
      <c r="D17" s="114"/>
      <c r="E17" s="35"/>
      <c r="F17" s="35"/>
      <c r="G17" s="27"/>
      <c r="H17" s="27"/>
      <c r="I17" s="110"/>
      <c r="J17" s="114"/>
      <c r="K17" s="27"/>
      <c r="L17" s="27"/>
      <c r="M17" s="59">
        <f>(340000*1/358256.38)*U68</f>
        <v>11615.406609088162</v>
      </c>
      <c r="N17" s="60">
        <f>(18256.38*1/358256.38)*U68</f>
        <v>623.69199091183816</v>
      </c>
      <c r="O17" s="113">
        <v>100</v>
      </c>
      <c r="P17" s="20">
        <f t="shared" si="0"/>
        <v>12239.098600000001</v>
      </c>
      <c r="S17" s="63">
        <v>669.96</v>
      </c>
      <c r="T17" s="63">
        <v>5.2</v>
      </c>
      <c r="U17" s="64">
        <f t="shared" si="1"/>
        <v>3483.7920000000004</v>
      </c>
    </row>
    <row r="18" spans="1:21" ht="12.95" customHeight="1">
      <c r="A18" s="26">
        <v>8</v>
      </c>
      <c r="B18" s="75" t="s">
        <v>36</v>
      </c>
      <c r="C18" s="76"/>
      <c r="D18" s="114"/>
      <c r="E18" s="27"/>
      <c r="F18" s="27"/>
      <c r="G18" s="27"/>
      <c r="H18" s="27"/>
      <c r="I18" s="113"/>
      <c r="J18" s="111">
        <f>(340000*1/358256.38)*U73*0.2</f>
        <v>3428.4885031217036</v>
      </c>
      <c r="K18" s="60">
        <f>(18256.38*1/358256.38)*U73*0.2</f>
        <v>184.09349687829706</v>
      </c>
      <c r="L18" s="35">
        <v>20</v>
      </c>
      <c r="M18" s="59">
        <f>(340000*1/358256.38)*U73*0.8</f>
        <v>13713.954012486814</v>
      </c>
      <c r="N18" s="60">
        <f>(18256.38*1/358256.38)*U73*0.8</f>
        <v>736.37398751318824</v>
      </c>
      <c r="O18" s="113">
        <v>80</v>
      </c>
      <c r="P18" s="20">
        <f t="shared" si="0"/>
        <v>18062.910000000003</v>
      </c>
      <c r="S18" s="63">
        <v>136.4</v>
      </c>
      <c r="T18" s="63">
        <v>5.45</v>
      </c>
      <c r="U18" s="64">
        <f t="shared" si="1"/>
        <v>743.38000000000011</v>
      </c>
    </row>
    <row r="19" spans="1:21" ht="12.95" customHeight="1">
      <c r="A19" s="26">
        <v>9</v>
      </c>
      <c r="B19" s="75" t="s">
        <v>13</v>
      </c>
      <c r="C19" s="76"/>
      <c r="D19" s="114"/>
      <c r="E19" s="27"/>
      <c r="F19" s="27"/>
      <c r="G19" s="27"/>
      <c r="H19" s="27"/>
      <c r="I19" s="110"/>
      <c r="J19" s="111">
        <f>(340000*1/358256.38)*U103*0.2</f>
        <v>5681.2679790936318</v>
      </c>
      <c r="K19" s="60">
        <f>(18256.38*1/358256.38)*U103*0.2</f>
        <v>305.05702090636885</v>
      </c>
      <c r="L19" s="35">
        <v>20</v>
      </c>
      <c r="M19" s="59">
        <f>(340000*1/358256.38)*U103*0.8</f>
        <v>22725.071916374527</v>
      </c>
      <c r="N19" s="60">
        <f>(18256.38*1/358256.38)*U103*0.8</f>
        <v>1220.2280836254754</v>
      </c>
      <c r="O19" s="113">
        <v>80</v>
      </c>
      <c r="P19" s="20">
        <f t="shared" si="0"/>
        <v>29931.625000000004</v>
      </c>
      <c r="S19" s="63">
        <v>16.93</v>
      </c>
      <c r="T19" s="63">
        <v>271.64</v>
      </c>
      <c r="U19" s="64">
        <f t="shared" si="1"/>
        <v>4598.8651999999993</v>
      </c>
    </row>
    <row r="20" spans="1:21" ht="12.95" customHeight="1" thickBot="1">
      <c r="A20" s="46"/>
      <c r="B20" s="95"/>
      <c r="C20" s="96"/>
      <c r="D20" s="116"/>
      <c r="E20" s="117"/>
      <c r="F20" s="118"/>
      <c r="G20" s="117"/>
      <c r="H20" s="117"/>
      <c r="I20" s="119"/>
      <c r="J20" s="122"/>
      <c r="K20" s="117"/>
      <c r="L20" s="117"/>
      <c r="M20" s="117"/>
      <c r="N20" s="117"/>
      <c r="O20" s="119"/>
      <c r="P20" s="21"/>
      <c r="S20" s="63">
        <v>16.93</v>
      </c>
      <c r="T20" s="63">
        <v>106.8</v>
      </c>
      <c r="U20" s="64">
        <f t="shared" si="1"/>
        <v>1808.124</v>
      </c>
    </row>
    <row r="21" spans="1:21" ht="12.95" customHeight="1" thickBot="1">
      <c r="A21" s="29" t="s">
        <v>24</v>
      </c>
      <c r="B21" s="93" t="s">
        <v>15</v>
      </c>
      <c r="C21" s="94"/>
      <c r="D21" s="17">
        <f>D11+D12+D13+D14+D15+D16+D17+D18+D19+D20</f>
        <v>37804.401069424086</v>
      </c>
      <c r="E21" s="17">
        <f>E11+E12+E13+E14+E15+E16+E17+E18+E19+E20</f>
        <v>2029.9162105759192</v>
      </c>
      <c r="F21" s="17">
        <f>(D21+E21)*100/281500.27</f>
        <v>14.150720807479154</v>
      </c>
      <c r="G21" s="17">
        <f>G11+G12+G13+G14+G15+G16+G17+G18+G19+G20</f>
        <v>92697.024574412324</v>
      </c>
      <c r="H21" s="17">
        <f>H11+H12+H13+H14+H15+H16+H17+H18+H19+H20</f>
        <v>4977.3885455876753</v>
      </c>
      <c r="I21" s="17">
        <f>(G21+H21)*100/281500.27</f>
        <v>34.697804417736435</v>
      </c>
      <c r="J21" s="17">
        <f>J11+J12+J13+J14+J15+J16+J17+J18+J19+J20</f>
        <v>88424.905493657934</v>
      </c>
      <c r="K21" s="17">
        <f>K11+K12+K13+K14+K15+K16+K17+K18+K19+K20</f>
        <v>4747.9961063420787</v>
      </c>
      <c r="L21" s="17">
        <f>(J21+K21)*100/281500.27</f>
        <v>33.098689958627752</v>
      </c>
      <c r="M21" s="17">
        <f>M11+M12+M13+M14+M15+M16+M17+M18+M19+M20</f>
        <v>48054.432537949499</v>
      </c>
      <c r="N21" s="45">
        <f>N11+N12+N13+N14+N15+N16+N17+N18+N19+N20</f>
        <v>2580.2940620505019</v>
      </c>
      <c r="O21" s="17">
        <f>(M21+N21)*100/281500.27</f>
        <v>17.987452232283825</v>
      </c>
      <c r="P21" s="91">
        <f>P11+P12+P13+P14+P15+P16+P17+P18+P19+P20</f>
        <v>281316.35860000004</v>
      </c>
      <c r="S21" s="63">
        <v>160.35</v>
      </c>
      <c r="T21" s="63">
        <v>10.32</v>
      </c>
      <c r="U21" s="64">
        <f t="shared" si="1"/>
        <v>1654.8119999999999</v>
      </c>
    </row>
    <row r="22" spans="1:21" ht="12.95" customHeight="1" thickBot="1">
      <c r="A22" s="30" t="s">
        <v>23</v>
      </c>
      <c r="B22" s="93" t="s">
        <v>16</v>
      </c>
      <c r="C22" s="94"/>
      <c r="D22" s="17">
        <f>D21</f>
        <v>37804.401069424086</v>
      </c>
      <c r="E22" s="17">
        <f>E21</f>
        <v>2029.9162105759192</v>
      </c>
      <c r="F22" s="17">
        <f>F21</f>
        <v>14.150720807479154</v>
      </c>
      <c r="G22" s="17">
        <f>D22+G21</f>
        <v>130501.42564383641</v>
      </c>
      <c r="H22" s="17">
        <f>E22+H21</f>
        <v>7007.304756163594</v>
      </c>
      <c r="I22" s="17">
        <f>I21+F22</f>
        <v>48.848525225215589</v>
      </c>
      <c r="J22" s="17">
        <f>G22+J21</f>
        <v>218926.33113749436</v>
      </c>
      <c r="K22" s="17">
        <f>H22+K21</f>
        <v>11755.300862505672</v>
      </c>
      <c r="L22" s="17">
        <f>L21+I22</f>
        <v>81.94721518384334</v>
      </c>
      <c r="M22" s="17">
        <f>J22+M21</f>
        <v>266980.76367544383</v>
      </c>
      <c r="N22" s="45">
        <f>K22+N21</f>
        <v>14335.594924556173</v>
      </c>
      <c r="O22" s="17">
        <f>O21+L22</f>
        <v>99.934667416127169</v>
      </c>
      <c r="P22" s="92"/>
      <c r="S22" s="63">
        <v>5.35</v>
      </c>
      <c r="T22" s="63">
        <v>555.1</v>
      </c>
      <c r="U22" s="64">
        <f t="shared" si="1"/>
        <v>2969.7849999999999</v>
      </c>
    </row>
    <row r="23" spans="1:21" ht="15.75" thickBot="1">
      <c r="A23" s="47" t="s">
        <v>24</v>
      </c>
      <c r="B23" s="89" t="s">
        <v>28</v>
      </c>
      <c r="C23" s="90"/>
      <c r="D23" s="18">
        <f>D21+(D21*0.2735)</f>
        <v>48143.904761911574</v>
      </c>
      <c r="E23" s="18">
        <f>E21+(E21*0.2735)</f>
        <v>2585.0982941684333</v>
      </c>
      <c r="F23" s="17">
        <f>(D23+E23)*100/358490.59</f>
        <v>14.150720959253073</v>
      </c>
      <c r="G23" s="18">
        <f>G21+(G21*0.2735)</f>
        <v>118049.66079551409</v>
      </c>
      <c r="H23" s="18">
        <f>H21+(H21*0.2735)</f>
        <v>6338.7043128059049</v>
      </c>
      <c r="I23" s="17">
        <f>(G23+H23)*100/358490.59</f>
        <v>34.697804789888622</v>
      </c>
      <c r="J23" s="18">
        <f>J21+(J21*0.2735)</f>
        <v>112609.11714617338</v>
      </c>
      <c r="K23" s="18">
        <f>K21+(K21*0.2735)</f>
        <v>6046.5730414266372</v>
      </c>
      <c r="L23" s="17">
        <f>(J23+K23)*100/358490.59</f>
        <v>33.098690313628595</v>
      </c>
      <c r="M23" s="18">
        <f>M21+(M21*0.2735)</f>
        <v>61197.319837078685</v>
      </c>
      <c r="N23" s="44">
        <f>N21+(N21*0.2735)</f>
        <v>3286.0044880213145</v>
      </c>
      <c r="O23" s="17">
        <f>(M23+N23)*100/358490.59</f>
        <v>17.987452425208708</v>
      </c>
      <c r="P23" s="91">
        <f>P21+(P21*0.2735)</f>
        <v>358256.38267710002</v>
      </c>
      <c r="S23" s="63">
        <v>0.8</v>
      </c>
      <c r="T23" s="63">
        <v>106.1</v>
      </c>
      <c r="U23" s="64">
        <f t="shared" si="1"/>
        <v>84.88</v>
      </c>
    </row>
    <row r="24" spans="1:21" ht="15.75" thickBot="1">
      <c r="A24" s="30" t="s">
        <v>23</v>
      </c>
      <c r="B24" s="93" t="s">
        <v>29</v>
      </c>
      <c r="C24" s="94"/>
      <c r="D24" s="17">
        <f>D22+(D22*0.2735)</f>
        <v>48143.904761911574</v>
      </c>
      <c r="E24" s="17">
        <f>E22+(E22*0.2735)</f>
        <v>2585.0982941684333</v>
      </c>
      <c r="F24" s="17">
        <f>F23</f>
        <v>14.150720959253073</v>
      </c>
      <c r="G24" s="17">
        <f>G22+(G22*0.2735)</f>
        <v>166193.56555742567</v>
      </c>
      <c r="H24" s="17">
        <f>H22+(H22*0.2735)</f>
        <v>8923.8026069743373</v>
      </c>
      <c r="I24" s="17">
        <f>I23+F24</f>
        <v>48.848525749141693</v>
      </c>
      <c r="J24" s="17">
        <f>J22+(J22*0.2735)</f>
        <v>278802.6827035991</v>
      </c>
      <c r="K24" s="17">
        <f>K22+(K22*0.2735)</f>
        <v>14970.375648400974</v>
      </c>
      <c r="L24" s="17">
        <f>L23+I24</f>
        <v>81.947216062770281</v>
      </c>
      <c r="M24" s="17">
        <f>M22+(M22*0.2735)</f>
        <v>340000.00254067773</v>
      </c>
      <c r="N24" s="45">
        <f>N22+(N22*0.2735)</f>
        <v>18256.380136422285</v>
      </c>
      <c r="O24" s="17">
        <f>O23+L24</f>
        <v>99.934668487978996</v>
      </c>
      <c r="P24" s="92"/>
      <c r="S24" s="63"/>
      <c r="T24" s="63"/>
      <c r="U24" s="64"/>
    </row>
    <row r="25" spans="1:21">
      <c r="A25" s="38"/>
      <c r="B25" s="39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1"/>
      <c r="S25" s="61"/>
      <c r="T25" s="61"/>
      <c r="U25" s="66">
        <f>SUM(U26:U36)</f>
        <v>50567.269400000005</v>
      </c>
    </row>
    <row r="26" spans="1:21">
      <c r="A26" s="42"/>
      <c r="B26" s="37"/>
      <c r="C26" s="37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3"/>
      <c r="S26" s="63">
        <v>13.1</v>
      </c>
      <c r="T26" s="63">
        <v>271.64</v>
      </c>
      <c r="U26" s="64">
        <f>T26*S26</f>
        <v>3558.4839999999999</v>
      </c>
    </row>
    <row r="27" spans="1:21">
      <c r="A27" s="15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6"/>
      <c r="S27" s="63">
        <v>13.1</v>
      </c>
      <c r="T27" s="63">
        <v>73.760000000000005</v>
      </c>
      <c r="U27" s="64">
        <f>T27*S27</f>
        <v>966.25600000000009</v>
      </c>
    </row>
    <row r="28" spans="1:21">
      <c r="A28" s="15" t="s">
        <v>17</v>
      </c>
      <c r="B28" s="13"/>
      <c r="C28" s="13"/>
      <c r="D28" s="13" t="s">
        <v>19</v>
      </c>
      <c r="E28" s="13"/>
      <c r="F28" s="13"/>
      <c r="G28" s="13"/>
      <c r="H28" s="13"/>
      <c r="I28" s="13" t="s">
        <v>21</v>
      </c>
      <c r="J28" s="13"/>
      <c r="K28" s="13"/>
      <c r="L28" s="13"/>
      <c r="M28" s="13"/>
      <c r="N28" s="52" t="s">
        <v>30</v>
      </c>
      <c r="O28" s="53"/>
      <c r="P28" s="55"/>
      <c r="S28" s="63">
        <v>1583.09</v>
      </c>
      <c r="T28" s="63">
        <v>5.2</v>
      </c>
      <c r="U28" s="64">
        <f t="shared" si="1"/>
        <v>8232.0679999999993</v>
      </c>
    </row>
    <row r="29" spans="1:21">
      <c r="A29" s="15" t="s">
        <v>18</v>
      </c>
      <c r="B29" s="13"/>
      <c r="C29" s="13"/>
      <c r="D29" s="13" t="s">
        <v>20</v>
      </c>
      <c r="E29" s="13"/>
      <c r="F29" s="13"/>
      <c r="G29" s="13"/>
      <c r="H29" s="13"/>
      <c r="I29" s="13" t="s">
        <v>22</v>
      </c>
      <c r="J29" s="2"/>
      <c r="K29" s="13"/>
      <c r="L29" s="2"/>
      <c r="M29" s="2"/>
      <c r="N29" s="54" t="s">
        <v>31</v>
      </c>
      <c r="O29" s="48"/>
      <c r="P29" s="49"/>
      <c r="S29" s="63">
        <v>263.41000000000003</v>
      </c>
      <c r="T29" s="63">
        <v>5.45</v>
      </c>
      <c r="U29" s="64">
        <f t="shared" si="1"/>
        <v>1435.5845000000002</v>
      </c>
    </row>
    <row r="30" spans="1:21" ht="15.75" thickBot="1">
      <c r="A30" s="3"/>
      <c r="B30" s="4"/>
      <c r="C30" s="4"/>
      <c r="D30" s="8" t="s">
        <v>40</v>
      </c>
      <c r="E30" s="4"/>
      <c r="F30" s="4"/>
      <c r="G30" s="4"/>
      <c r="H30" s="8"/>
      <c r="I30" s="8" t="s">
        <v>41</v>
      </c>
      <c r="J30" s="4"/>
      <c r="K30" s="8"/>
      <c r="L30" s="4"/>
      <c r="M30" s="4"/>
      <c r="N30" s="56" t="s">
        <v>32</v>
      </c>
      <c r="O30" s="50"/>
      <c r="P30" s="51"/>
      <c r="S30" s="63">
        <v>65.569999999999993</v>
      </c>
      <c r="T30" s="63">
        <v>114.86</v>
      </c>
      <c r="U30" s="64">
        <f t="shared" si="1"/>
        <v>7531.3701999999994</v>
      </c>
    </row>
    <row r="31" spans="1:2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S31" s="63">
        <v>408.33</v>
      </c>
      <c r="T31" s="63">
        <v>48.44</v>
      </c>
      <c r="U31" s="64">
        <f t="shared" si="1"/>
        <v>19779.5052</v>
      </c>
    </row>
    <row r="32" spans="1:21">
      <c r="A32" s="6"/>
      <c r="B32" s="6"/>
      <c r="C32" s="6"/>
      <c r="D32" s="6"/>
      <c r="E32" s="6"/>
      <c r="F32" s="6"/>
      <c r="G32" s="6"/>
      <c r="S32" s="63">
        <v>76.31</v>
      </c>
      <c r="T32" s="63">
        <v>41.92</v>
      </c>
      <c r="U32" s="64">
        <f t="shared" si="1"/>
        <v>3198.9152000000004</v>
      </c>
    </row>
    <row r="33" spans="1:21">
      <c r="A33" s="6"/>
      <c r="B33" s="6"/>
      <c r="C33" s="6"/>
      <c r="D33" s="6"/>
      <c r="E33" s="6"/>
      <c r="F33" s="6"/>
      <c r="G33" s="6"/>
      <c r="S33" s="63">
        <v>13.37</v>
      </c>
      <c r="T33" s="63">
        <v>47.2</v>
      </c>
      <c r="U33" s="64">
        <f t="shared" si="1"/>
        <v>631.06399999999996</v>
      </c>
    </row>
    <row r="34" spans="1:21">
      <c r="S34" s="63">
        <v>0.59</v>
      </c>
      <c r="T34" s="63">
        <v>987.89</v>
      </c>
      <c r="U34" s="64">
        <f t="shared" si="1"/>
        <v>582.85509999999999</v>
      </c>
    </row>
    <row r="35" spans="1:21">
      <c r="S35" s="63">
        <v>27.13</v>
      </c>
      <c r="T35" s="63">
        <v>171.44</v>
      </c>
      <c r="U35" s="64">
        <f t="shared" si="1"/>
        <v>4651.1671999999999</v>
      </c>
    </row>
    <row r="36" spans="1:21">
      <c r="S36" s="63"/>
      <c r="T36" s="63"/>
      <c r="U36" s="64"/>
    </row>
    <row r="37" spans="1:21">
      <c r="S37" s="61"/>
      <c r="T37" s="61"/>
      <c r="U37" s="66">
        <f>SUM(U38:U45)</f>
        <v>57220.597599999986</v>
      </c>
    </row>
    <row r="38" spans="1:21">
      <c r="S38" s="63">
        <v>166.48</v>
      </c>
      <c r="T38" s="63">
        <v>93.94</v>
      </c>
      <c r="U38" s="64">
        <f t="shared" si="1"/>
        <v>15639.131199999998</v>
      </c>
    </row>
    <row r="39" spans="1:21">
      <c r="S39" s="63">
        <v>141.26</v>
      </c>
      <c r="T39" s="63">
        <v>61.89</v>
      </c>
      <c r="U39" s="64">
        <f t="shared" si="1"/>
        <v>8742.5813999999991</v>
      </c>
    </row>
    <row r="40" spans="1:21">
      <c r="S40" s="63">
        <v>141.26</v>
      </c>
      <c r="T40" s="63">
        <v>95.77</v>
      </c>
      <c r="U40" s="64">
        <f t="shared" si="1"/>
        <v>13528.470199999998</v>
      </c>
    </row>
    <row r="41" spans="1:21">
      <c r="S41" s="63">
        <v>159.71</v>
      </c>
      <c r="T41" s="63">
        <v>58.63</v>
      </c>
      <c r="U41" s="64">
        <f t="shared" si="1"/>
        <v>9363.7973000000002</v>
      </c>
    </row>
    <row r="42" spans="1:21">
      <c r="S42" s="63">
        <v>49.13</v>
      </c>
      <c r="T42" s="63">
        <v>127.9</v>
      </c>
      <c r="U42" s="64">
        <f t="shared" si="1"/>
        <v>6283.7270000000008</v>
      </c>
    </row>
    <row r="43" spans="1:21">
      <c r="S43" s="63">
        <v>54.61</v>
      </c>
      <c r="T43" s="63">
        <v>58.17</v>
      </c>
      <c r="U43" s="64">
        <f t="shared" si="1"/>
        <v>3176.6637000000001</v>
      </c>
    </row>
    <row r="44" spans="1:21">
      <c r="S44" s="63">
        <v>1.08</v>
      </c>
      <c r="T44" s="63">
        <v>450.21</v>
      </c>
      <c r="U44" s="64">
        <f t="shared" si="1"/>
        <v>486.22680000000003</v>
      </c>
    </row>
    <row r="45" spans="1:21">
      <c r="S45" s="65"/>
      <c r="T45" s="65"/>
      <c r="U45" s="64"/>
    </row>
    <row r="46" spans="1:21">
      <c r="S46" s="61"/>
      <c r="T46" s="61"/>
      <c r="U46" s="66">
        <f>SUM(U47:U59)</f>
        <v>65387.965300000011</v>
      </c>
    </row>
    <row r="47" spans="1:21">
      <c r="S47" s="63">
        <v>1004.96</v>
      </c>
      <c r="T47" s="63">
        <v>4.22</v>
      </c>
      <c r="U47" s="64">
        <f t="shared" si="1"/>
        <v>4240.9312</v>
      </c>
    </row>
    <row r="48" spans="1:21">
      <c r="S48" s="63">
        <v>550.82000000000005</v>
      </c>
      <c r="T48" s="63">
        <v>16.13</v>
      </c>
      <c r="U48" s="64">
        <f t="shared" si="1"/>
        <v>8884.7266</v>
      </c>
    </row>
    <row r="49" spans="19:21">
      <c r="S49" s="63">
        <v>454.14</v>
      </c>
      <c r="T49" s="63">
        <v>13.06</v>
      </c>
      <c r="U49" s="64">
        <f t="shared" si="1"/>
        <v>5931.0684000000001</v>
      </c>
    </row>
    <row r="50" spans="19:21">
      <c r="S50" s="63">
        <v>1.84</v>
      </c>
      <c r="T50" s="63">
        <v>450.21</v>
      </c>
      <c r="U50" s="64">
        <f t="shared" si="1"/>
        <v>828.38639999999998</v>
      </c>
    </row>
    <row r="51" spans="19:21">
      <c r="S51" s="63">
        <v>9.8800000000000008</v>
      </c>
      <c r="T51" s="63">
        <v>258.33999999999997</v>
      </c>
      <c r="U51" s="64">
        <f>T51*S51</f>
        <v>2552.3991999999998</v>
      </c>
    </row>
    <row r="52" spans="19:21">
      <c r="S52" s="63">
        <v>9.8800000000000008</v>
      </c>
      <c r="T52" s="63">
        <v>53.4</v>
      </c>
      <c r="U52" s="64">
        <f>T52*S52</f>
        <v>527.59199999999998</v>
      </c>
    </row>
    <row r="53" spans="19:21">
      <c r="S53" s="63">
        <v>4.4800000000000004</v>
      </c>
      <c r="T53" s="63">
        <v>124.79</v>
      </c>
      <c r="U53" s="64">
        <f t="shared" si="1"/>
        <v>559.05920000000003</v>
      </c>
    </row>
    <row r="54" spans="19:21">
      <c r="S54" s="63">
        <v>454.14</v>
      </c>
      <c r="T54" s="63">
        <v>64.760000000000005</v>
      </c>
      <c r="U54" s="64">
        <f t="shared" si="1"/>
        <v>29410.106400000001</v>
      </c>
    </row>
    <row r="55" spans="19:21">
      <c r="S55" s="63">
        <v>123.28</v>
      </c>
      <c r="T55" s="63">
        <v>74.63</v>
      </c>
      <c r="U55" s="64">
        <f t="shared" si="1"/>
        <v>9200.3863999999994</v>
      </c>
    </row>
    <row r="56" spans="19:21">
      <c r="S56" s="67">
        <v>16.47</v>
      </c>
      <c r="T56" s="67">
        <v>25.94</v>
      </c>
      <c r="U56" s="68">
        <f>T56*S56</f>
        <v>427.23179999999996</v>
      </c>
    </row>
    <row r="57" spans="19:21">
      <c r="S57" s="63">
        <v>9.6300000000000008</v>
      </c>
      <c r="T57" s="63">
        <v>139.55000000000001</v>
      </c>
      <c r="U57" s="64">
        <f>T57*S57</f>
        <v>1343.8665000000003</v>
      </c>
    </row>
    <row r="58" spans="19:21">
      <c r="S58" s="67">
        <v>119.92</v>
      </c>
      <c r="T58" s="67">
        <v>12.36</v>
      </c>
      <c r="U58" s="68">
        <f>T58*S58</f>
        <v>1482.2112</v>
      </c>
    </row>
    <row r="59" spans="19:21">
      <c r="S59" s="67"/>
      <c r="T59" s="67"/>
      <c r="U59" s="68"/>
    </row>
    <row r="60" spans="19:21">
      <c r="S60" s="61"/>
      <c r="T60" s="61"/>
      <c r="U60" s="66">
        <f>SUM(U61:U67)</f>
        <v>18186.029300000002</v>
      </c>
    </row>
    <row r="61" spans="19:21">
      <c r="S61" s="63">
        <v>11.75</v>
      </c>
      <c r="T61" s="63">
        <v>627.96</v>
      </c>
      <c r="U61" s="64">
        <f t="shared" si="1"/>
        <v>7378.5300000000007</v>
      </c>
    </row>
    <row r="62" spans="19:21">
      <c r="S62" s="63">
        <v>4.41</v>
      </c>
      <c r="T62" s="63">
        <v>295.89</v>
      </c>
      <c r="U62" s="64">
        <f t="shared" si="1"/>
        <v>1304.8749</v>
      </c>
    </row>
    <row r="63" spans="19:21">
      <c r="S63" s="63">
        <v>1.8</v>
      </c>
      <c r="T63" s="63">
        <v>278.06</v>
      </c>
      <c r="U63" s="64">
        <f t="shared" si="1"/>
        <v>500.50800000000004</v>
      </c>
    </row>
    <row r="64" spans="19:21">
      <c r="S64" s="63">
        <v>4.4000000000000004</v>
      </c>
      <c r="T64" s="63">
        <v>146.72</v>
      </c>
      <c r="U64" s="64">
        <f t="shared" si="1"/>
        <v>645.5680000000001</v>
      </c>
    </row>
    <row r="65" spans="19:21">
      <c r="S65" s="63">
        <v>2</v>
      </c>
      <c r="T65" s="63">
        <v>267.92</v>
      </c>
      <c r="U65" s="64">
        <f t="shared" si="1"/>
        <v>535.84</v>
      </c>
    </row>
    <row r="66" spans="19:21">
      <c r="S66" s="63">
        <v>10.44</v>
      </c>
      <c r="T66" s="63">
        <v>749.11</v>
      </c>
      <c r="U66" s="64">
        <f t="shared" si="1"/>
        <v>7820.7083999999995</v>
      </c>
    </row>
    <row r="67" spans="19:21">
      <c r="S67" s="63"/>
      <c r="T67" s="63"/>
      <c r="U67" s="64"/>
    </row>
    <row r="68" spans="19:21">
      <c r="S68" s="61"/>
      <c r="T68" s="61"/>
      <c r="U68" s="66">
        <f>SUM(U69:U72)</f>
        <v>12239.098600000001</v>
      </c>
    </row>
    <row r="69" spans="19:21">
      <c r="S69" s="63">
        <v>113.04</v>
      </c>
      <c r="T69" s="63">
        <v>8.5299999999999994</v>
      </c>
      <c r="U69" s="64">
        <f>T69*S69</f>
        <v>964.23119999999994</v>
      </c>
    </row>
    <row r="70" spans="19:21">
      <c r="S70" s="63">
        <v>550.82000000000005</v>
      </c>
      <c r="T70" s="63">
        <v>17.98</v>
      </c>
      <c r="U70" s="64">
        <f>T70*S70</f>
        <v>9903.7436000000016</v>
      </c>
    </row>
    <row r="71" spans="19:21">
      <c r="S71" s="63">
        <v>51.43</v>
      </c>
      <c r="T71" s="63">
        <v>26.66</v>
      </c>
      <c r="U71" s="64">
        <f>T71*S71</f>
        <v>1371.1238000000001</v>
      </c>
    </row>
    <row r="72" spans="19:21" ht="15.75" thickBot="1">
      <c r="S72" s="63"/>
      <c r="T72" s="63"/>
      <c r="U72" s="64"/>
    </row>
    <row r="73" spans="19:21">
      <c r="S73" s="69"/>
      <c r="T73" s="69"/>
      <c r="U73" s="70">
        <f>SUM(U74:U102)</f>
        <v>18062.91</v>
      </c>
    </row>
    <row r="74" spans="19:21">
      <c r="S74" s="71">
        <v>2</v>
      </c>
      <c r="T74" s="71">
        <v>332.2</v>
      </c>
      <c r="U74" s="72">
        <f>T74*S74</f>
        <v>664.4</v>
      </c>
    </row>
    <row r="75" spans="19:21">
      <c r="S75" s="63">
        <v>1</v>
      </c>
      <c r="T75" s="63">
        <v>74.84</v>
      </c>
      <c r="U75" s="72">
        <f>T75*S75</f>
        <v>74.84</v>
      </c>
    </row>
    <row r="76" spans="19:21">
      <c r="S76" s="63">
        <v>36</v>
      </c>
      <c r="T76" s="63">
        <v>100.04</v>
      </c>
      <c r="U76" s="72">
        <f>T76*S76</f>
        <v>3601.44</v>
      </c>
    </row>
    <row r="77" spans="19:21">
      <c r="S77" s="63">
        <v>13</v>
      </c>
      <c r="T77" s="63">
        <v>116.63</v>
      </c>
      <c r="U77" s="72">
        <f t="shared" ref="U77:U101" si="2">T77*S77</f>
        <v>1516.19</v>
      </c>
    </row>
    <row r="78" spans="19:21">
      <c r="S78" s="63">
        <v>2</v>
      </c>
      <c r="T78" s="63">
        <v>760.14</v>
      </c>
      <c r="U78" s="72">
        <f t="shared" si="2"/>
        <v>1520.28</v>
      </c>
    </row>
    <row r="79" spans="19:21">
      <c r="S79" s="67">
        <v>1</v>
      </c>
      <c r="T79" s="67">
        <v>122.97</v>
      </c>
      <c r="U79" s="72">
        <f t="shared" si="2"/>
        <v>122.97</v>
      </c>
    </row>
    <row r="80" spans="19:21">
      <c r="S80" s="67">
        <v>2</v>
      </c>
      <c r="T80" s="67">
        <v>103.28</v>
      </c>
      <c r="U80" s="72">
        <f t="shared" si="2"/>
        <v>206.56</v>
      </c>
    </row>
    <row r="81" spans="19:21">
      <c r="S81" s="67">
        <v>4</v>
      </c>
      <c r="T81" s="67">
        <v>88.48</v>
      </c>
      <c r="U81" s="72">
        <f t="shared" si="2"/>
        <v>353.92</v>
      </c>
    </row>
    <row r="82" spans="19:21">
      <c r="S82" s="67">
        <v>8</v>
      </c>
      <c r="T82" s="67">
        <v>18.22</v>
      </c>
      <c r="U82" s="72">
        <f t="shared" si="2"/>
        <v>145.76</v>
      </c>
    </row>
    <row r="83" spans="19:21">
      <c r="S83" s="67">
        <v>3</v>
      </c>
      <c r="T83" s="67">
        <v>106.27</v>
      </c>
      <c r="U83" s="72">
        <f t="shared" si="2"/>
        <v>318.81</v>
      </c>
    </row>
    <row r="84" spans="19:21">
      <c r="S84" s="67">
        <v>3</v>
      </c>
      <c r="T84" s="67">
        <v>14.05</v>
      </c>
      <c r="U84" s="72">
        <f t="shared" si="2"/>
        <v>42.150000000000006</v>
      </c>
    </row>
    <row r="85" spans="19:21">
      <c r="S85" s="67">
        <v>16</v>
      </c>
      <c r="T85" s="67">
        <v>16.47</v>
      </c>
      <c r="U85" s="72">
        <f t="shared" si="2"/>
        <v>263.52</v>
      </c>
    </row>
    <row r="86" spans="19:21">
      <c r="S86" s="67">
        <v>3</v>
      </c>
      <c r="T86" s="67">
        <v>15.47</v>
      </c>
      <c r="U86" s="72">
        <f t="shared" si="2"/>
        <v>46.410000000000004</v>
      </c>
    </row>
    <row r="87" spans="19:21">
      <c r="S87" s="67">
        <v>1</v>
      </c>
      <c r="T87" s="67">
        <v>23.22</v>
      </c>
      <c r="U87" s="72">
        <f t="shared" si="2"/>
        <v>23.22</v>
      </c>
    </row>
    <row r="88" spans="19:21">
      <c r="S88" s="67">
        <v>22</v>
      </c>
      <c r="T88" s="67">
        <v>9.7799999999999994</v>
      </c>
      <c r="U88" s="72">
        <f t="shared" si="2"/>
        <v>215.16</v>
      </c>
    </row>
    <row r="89" spans="19:21">
      <c r="S89" s="67">
        <v>36</v>
      </c>
      <c r="T89" s="67">
        <v>13.36</v>
      </c>
      <c r="U89" s="72">
        <f t="shared" si="2"/>
        <v>480.96</v>
      </c>
    </row>
    <row r="90" spans="19:21">
      <c r="S90" s="67">
        <v>100</v>
      </c>
      <c r="T90" s="67">
        <v>10.52</v>
      </c>
      <c r="U90" s="72">
        <f t="shared" si="2"/>
        <v>1052</v>
      </c>
    </row>
    <row r="91" spans="19:21">
      <c r="S91" s="67">
        <v>80</v>
      </c>
      <c r="T91" s="67">
        <v>10.27</v>
      </c>
      <c r="U91" s="72">
        <f t="shared" si="2"/>
        <v>821.59999999999991</v>
      </c>
    </row>
    <row r="92" spans="19:21">
      <c r="S92" s="67">
        <v>150</v>
      </c>
      <c r="T92" s="67">
        <v>1.61</v>
      </c>
      <c r="U92" s="72">
        <f t="shared" si="2"/>
        <v>241.50000000000003</v>
      </c>
    </row>
    <row r="93" spans="19:21">
      <c r="S93" s="67">
        <v>300</v>
      </c>
      <c r="T93" s="67">
        <v>1.82</v>
      </c>
      <c r="U93" s="72">
        <f>T93*S93</f>
        <v>546</v>
      </c>
    </row>
    <row r="94" spans="19:21">
      <c r="S94" s="67">
        <v>100</v>
      </c>
      <c r="T94" s="67">
        <v>2.83</v>
      </c>
      <c r="U94" s="72">
        <f>T94*S94</f>
        <v>283</v>
      </c>
    </row>
    <row r="95" spans="19:21">
      <c r="S95" s="67">
        <v>100</v>
      </c>
      <c r="T95" s="67">
        <v>3.68</v>
      </c>
      <c r="U95" s="72">
        <f>T95*S95</f>
        <v>368</v>
      </c>
    </row>
    <row r="96" spans="19:21">
      <c r="S96" s="65">
        <v>80</v>
      </c>
      <c r="T96" s="65">
        <v>5.04</v>
      </c>
      <c r="U96" s="72">
        <f t="shared" si="2"/>
        <v>403.2</v>
      </c>
    </row>
    <row r="97" spans="19:21">
      <c r="S97" s="63">
        <v>100</v>
      </c>
      <c r="T97" s="63">
        <v>7.9</v>
      </c>
      <c r="U97" s="72">
        <f t="shared" si="2"/>
        <v>790</v>
      </c>
    </row>
    <row r="98" spans="19:21">
      <c r="S98" s="65">
        <v>300</v>
      </c>
      <c r="T98" s="65">
        <v>11.08</v>
      </c>
      <c r="U98" s="72">
        <f t="shared" si="2"/>
        <v>3324</v>
      </c>
    </row>
    <row r="99" spans="19:21">
      <c r="S99" s="65">
        <v>16</v>
      </c>
      <c r="T99" s="65">
        <v>7.27</v>
      </c>
      <c r="U99" s="72">
        <f t="shared" si="2"/>
        <v>116.32</v>
      </c>
    </row>
    <row r="100" spans="19:21">
      <c r="S100" s="63">
        <v>4</v>
      </c>
      <c r="T100" s="63">
        <v>8.6300000000000008</v>
      </c>
      <c r="U100" s="72">
        <f t="shared" si="2"/>
        <v>34.520000000000003</v>
      </c>
    </row>
    <row r="101" spans="19:21">
      <c r="S101" s="63">
        <v>3</v>
      </c>
      <c r="T101" s="63">
        <v>162.06</v>
      </c>
      <c r="U101" s="72">
        <f t="shared" si="2"/>
        <v>486.18</v>
      </c>
    </row>
    <row r="102" spans="19:21">
      <c r="S102" s="63"/>
      <c r="T102" s="63"/>
      <c r="U102" s="68"/>
    </row>
    <row r="103" spans="19:21">
      <c r="S103" s="61"/>
      <c r="T103" s="61"/>
      <c r="U103" s="62">
        <f>U104+U119+U127</f>
        <v>29931.625</v>
      </c>
    </row>
    <row r="104" spans="19:21">
      <c r="S104" s="73"/>
      <c r="T104" s="73"/>
      <c r="U104" s="74">
        <f>SUM(U105:U118)</f>
        <v>13705.695</v>
      </c>
    </row>
    <row r="105" spans="19:21">
      <c r="S105" s="63">
        <v>9</v>
      </c>
      <c r="T105" s="63">
        <v>106.76</v>
      </c>
      <c r="U105" s="68">
        <f>T105*S105</f>
        <v>960.84</v>
      </c>
    </row>
    <row r="106" spans="19:21">
      <c r="S106" s="63">
        <v>9</v>
      </c>
      <c r="T106" s="63">
        <v>46.13</v>
      </c>
      <c r="U106" s="68">
        <f t="shared" ref="U106:U134" si="3">T106*S106</f>
        <v>415.17</v>
      </c>
    </row>
    <row r="107" spans="19:21">
      <c r="S107" s="63">
        <v>4.5</v>
      </c>
      <c r="T107" s="63">
        <v>931.89</v>
      </c>
      <c r="U107" s="68">
        <f t="shared" si="3"/>
        <v>4193.5050000000001</v>
      </c>
    </row>
    <row r="108" spans="19:21">
      <c r="S108" s="67">
        <v>2</v>
      </c>
      <c r="T108" s="67">
        <v>487.61</v>
      </c>
      <c r="U108" s="68">
        <f t="shared" si="3"/>
        <v>975.22</v>
      </c>
    </row>
    <row r="109" spans="19:21">
      <c r="S109" s="67">
        <v>2</v>
      </c>
      <c r="T109" s="67">
        <v>577.45000000000005</v>
      </c>
      <c r="U109" s="68">
        <f t="shared" si="3"/>
        <v>1154.9000000000001</v>
      </c>
    </row>
    <row r="110" spans="19:21">
      <c r="S110" s="67">
        <v>3</v>
      </c>
      <c r="T110" s="67">
        <v>181.61</v>
      </c>
      <c r="U110" s="68">
        <f t="shared" si="3"/>
        <v>544.83000000000004</v>
      </c>
    </row>
    <row r="111" spans="19:21">
      <c r="S111" s="67">
        <v>2</v>
      </c>
      <c r="T111" s="67">
        <v>333.74</v>
      </c>
      <c r="U111" s="68">
        <f t="shared" si="3"/>
        <v>667.48</v>
      </c>
    </row>
    <row r="112" spans="19:21">
      <c r="S112" s="67">
        <v>8</v>
      </c>
      <c r="T112" s="67">
        <v>383.84</v>
      </c>
      <c r="U112" s="68">
        <f t="shared" si="3"/>
        <v>3070.72</v>
      </c>
    </row>
    <row r="113" spans="19:21">
      <c r="S113" s="67">
        <v>9</v>
      </c>
      <c r="T113" s="67">
        <v>25.4</v>
      </c>
      <c r="U113" s="68">
        <f t="shared" si="3"/>
        <v>228.6</v>
      </c>
    </row>
    <row r="114" spans="19:21">
      <c r="S114" s="67">
        <v>7</v>
      </c>
      <c r="T114" s="67">
        <v>38.24</v>
      </c>
      <c r="U114" s="68">
        <f t="shared" si="3"/>
        <v>267.68</v>
      </c>
    </row>
    <row r="115" spans="19:21">
      <c r="S115" s="67">
        <v>5</v>
      </c>
      <c r="T115" s="67">
        <v>83.15</v>
      </c>
      <c r="U115" s="68">
        <f t="shared" si="3"/>
        <v>415.75</v>
      </c>
    </row>
    <row r="116" spans="19:21">
      <c r="S116" s="67">
        <v>5</v>
      </c>
      <c r="T116" s="67">
        <v>41.6</v>
      </c>
      <c r="U116" s="68">
        <f t="shared" si="3"/>
        <v>208</v>
      </c>
    </row>
    <row r="117" spans="19:21">
      <c r="S117" s="67">
        <v>2</v>
      </c>
      <c r="T117" s="67">
        <v>301.5</v>
      </c>
      <c r="U117" s="68">
        <f t="shared" si="3"/>
        <v>603</v>
      </c>
    </row>
    <row r="118" spans="19:21">
      <c r="S118" s="65"/>
      <c r="T118" s="65"/>
      <c r="U118" s="68"/>
    </row>
    <row r="119" spans="19:21">
      <c r="S119" s="73"/>
      <c r="T119" s="73"/>
      <c r="U119" s="74">
        <f>SUM(U120:U126)</f>
        <v>6587.58</v>
      </c>
    </row>
    <row r="120" spans="19:21">
      <c r="S120" s="67">
        <v>6</v>
      </c>
      <c r="T120" s="67">
        <v>121.6</v>
      </c>
      <c r="U120" s="68">
        <f t="shared" si="3"/>
        <v>729.59999999999991</v>
      </c>
    </row>
    <row r="121" spans="19:21">
      <c r="S121" s="67">
        <v>3</v>
      </c>
      <c r="T121" s="67">
        <v>69.31</v>
      </c>
      <c r="U121" s="68">
        <f t="shared" si="3"/>
        <v>207.93</v>
      </c>
    </row>
    <row r="122" spans="19:21">
      <c r="S122" s="67">
        <v>50</v>
      </c>
      <c r="T122" s="67">
        <v>19.23</v>
      </c>
      <c r="U122" s="68">
        <f>T122*S122</f>
        <v>961.5</v>
      </c>
    </row>
    <row r="123" spans="19:21">
      <c r="S123" s="67">
        <v>30</v>
      </c>
      <c r="T123" s="67">
        <v>23.94</v>
      </c>
      <c r="U123" s="68">
        <f>T123*S123</f>
        <v>718.2</v>
      </c>
    </row>
    <row r="124" spans="19:21">
      <c r="S124" s="67">
        <v>100</v>
      </c>
      <c r="T124" s="67">
        <v>31.03</v>
      </c>
      <c r="U124" s="68">
        <f>T124*S124</f>
        <v>3103</v>
      </c>
    </row>
    <row r="125" spans="19:21">
      <c r="S125" s="67">
        <v>11</v>
      </c>
      <c r="T125" s="67">
        <v>78.849999999999994</v>
      </c>
      <c r="U125" s="68">
        <f>T125*S125</f>
        <v>867.34999999999991</v>
      </c>
    </row>
    <row r="126" spans="19:21">
      <c r="S126" s="65"/>
      <c r="T126" s="65"/>
      <c r="U126" s="68"/>
    </row>
    <row r="127" spans="19:21">
      <c r="S127" s="73"/>
      <c r="T127" s="73"/>
      <c r="U127" s="74">
        <f>SUM(U128:U134)</f>
        <v>9638.3499999999985</v>
      </c>
    </row>
    <row r="128" spans="19:21">
      <c r="S128" s="65">
        <v>17</v>
      </c>
      <c r="T128" s="65">
        <v>52.36</v>
      </c>
      <c r="U128" s="68">
        <f t="shared" si="3"/>
        <v>890.12</v>
      </c>
    </row>
    <row r="129" spans="19:21">
      <c r="S129" s="63">
        <v>2</v>
      </c>
      <c r="T129" s="63">
        <v>398.1</v>
      </c>
      <c r="U129" s="68">
        <f t="shared" si="3"/>
        <v>796.2</v>
      </c>
    </row>
    <row r="130" spans="19:21">
      <c r="S130" s="65">
        <v>51</v>
      </c>
      <c r="T130" s="65">
        <v>28</v>
      </c>
      <c r="U130" s="68">
        <f t="shared" si="3"/>
        <v>1428</v>
      </c>
    </row>
    <row r="131" spans="19:21">
      <c r="S131" s="65">
        <v>66</v>
      </c>
      <c r="T131" s="65">
        <v>48.24</v>
      </c>
      <c r="U131" s="68">
        <f t="shared" si="3"/>
        <v>3183.84</v>
      </c>
    </row>
    <row r="132" spans="19:21">
      <c r="S132" s="63">
        <v>3</v>
      </c>
      <c r="T132" s="63">
        <v>216.93</v>
      </c>
      <c r="U132" s="68">
        <f t="shared" si="3"/>
        <v>650.79</v>
      </c>
    </row>
    <row r="133" spans="19:21">
      <c r="S133" s="63">
        <v>2</v>
      </c>
      <c r="T133" s="63">
        <v>451.18</v>
      </c>
      <c r="U133" s="68">
        <f t="shared" si="3"/>
        <v>902.36</v>
      </c>
    </row>
    <row r="134" spans="19:21">
      <c r="S134" s="63">
        <v>8</v>
      </c>
      <c r="T134" s="63">
        <v>223.38</v>
      </c>
      <c r="U134" s="68">
        <f t="shared" si="3"/>
        <v>1787.04</v>
      </c>
    </row>
  </sheetData>
  <mergeCells count="27">
    <mergeCell ref="B16:C16"/>
    <mergeCell ref="B17:C17"/>
    <mergeCell ref="B23:C23"/>
    <mergeCell ref="P23:P24"/>
    <mergeCell ref="B24:C24"/>
    <mergeCell ref="B21:C21"/>
    <mergeCell ref="B22:C22"/>
    <mergeCell ref="P21:P22"/>
    <mergeCell ref="B20:C20"/>
    <mergeCell ref="B18:C18"/>
    <mergeCell ref="B19:C19"/>
    <mergeCell ref="D1:P1"/>
    <mergeCell ref="D2:P2"/>
    <mergeCell ref="D3:P3"/>
    <mergeCell ref="D4:P4"/>
    <mergeCell ref="D8:I8"/>
    <mergeCell ref="J8:O8"/>
    <mergeCell ref="D9:F9"/>
    <mergeCell ref="G9:I9"/>
    <mergeCell ref="J9:L9"/>
    <mergeCell ref="M9:O9"/>
    <mergeCell ref="B14:C14"/>
    <mergeCell ref="B15:C15"/>
    <mergeCell ref="B9:C9"/>
    <mergeCell ref="B11:C11"/>
    <mergeCell ref="B12:C12"/>
    <mergeCell ref="B13:C13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Prefeitura</cp:lastModifiedBy>
  <cp:lastPrinted>2018-04-11T11:25:38Z</cp:lastPrinted>
  <dcterms:created xsi:type="dcterms:W3CDTF">2017-08-18T12:05:30Z</dcterms:created>
  <dcterms:modified xsi:type="dcterms:W3CDTF">2018-04-11T12:13:50Z</dcterms:modified>
</cp:coreProperties>
</file>